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8203BD68-C072-48E0-8A68-3BF20B23EC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แบบยืนยันครุภัณฑ์'!$A$1:$R$25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L12" i="1" s="1"/>
  <c r="K13" i="1"/>
  <c r="L13" i="1" s="1"/>
  <c r="K14" i="1"/>
  <c r="L14" i="1" s="1"/>
  <c r="K15" i="1"/>
  <c r="L15" i="1" s="1"/>
  <c r="K16" i="1"/>
  <c r="L16" i="1" s="1"/>
  <c r="K17" i="1"/>
  <c r="K18" i="1"/>
  <c r="L18" i="1" s="1"/>
  <c r="K19" i="1"/>
  <c r="K20" i="1"/>
  <c r="L20" i="1" s="1"/>
  <c r="K21" i="1"/>
  <c r="K7" i="1"/>
  <c r="L17" i="1"/>
  <c r="L19" i="1"/>
  <c r="L21" i="1"/>
  <c r="K6" i="1" l="1"/>
  <c r="L11" i="1"/>
  <c r="L7" i="1"/>
  <c r="L8" i="1"/>
  <c r="L9" i="1"/>
  <c r="L10" i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<sst xmlns="http://schemas.openxmlformats.org/spreadsheetml/2006/main" count="177" uniqueCount="78">
  <si>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</si>
  <si>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</si>
  <si>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</si>
  <si>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</si>
  <si>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</si>
  <si>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</si>
  <si>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</si>
  <si>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</si>
  <si>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</si>
  <si>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</si>
  <si>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</si>
  <si>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</si>
  <si>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</si>
  <si>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</si>
  <si>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</si>
  <si>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</si>
  <si>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</si>
  <si>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</si>
  <si>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</si>
  <si>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</si>
  <si>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</si>
  <si>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</si>
  <si>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</si>
  <si>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</si>
  <si>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</si>
  <si>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</si>
  <si>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</si>
  <si>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</si>
  <si>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</si>
  <si>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</si>
  <si>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</si>
  <si>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</si>
  <si>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</si>
  <si>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</si>
  <si>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</si>
  <si>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</si>
  <si>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</si>
  <si>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</si>
  <si>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</si>
  <si>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</si>
  <si>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</si>
  <si>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</si>
  <si>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</si>
  <si>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</si>
  <si>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</si>
  <si>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</si>
  <si>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</si>
  <si>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</si>
  <si>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</si>
  <si>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</si>
  <si>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</si>
  <si>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</si>
  <si>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</si>
  <si>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โต๊ะทำงาน</t>
  </si>
  <si>
    <t xml:space="preserve">สแกนเนอร์ สำหรับงานเก็บเอกสาร
ระดับศูนย์บริการ แบบที่ 2 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</si>
  <si>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</si>
  <si>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</si>
  <si>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</si>
  <si>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</si>
  <si>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เครื่องทำลายเอกสาร แบบตัดตรง 
ทำลายครั้งละ 20 แผ่น</t>
  </si>
  <si>
    <t>ตู้</t>
  </si>
  <si>
    <t>ตัว</t>
  </si>
  <si>
    <t>โฆษณา
และเผยแพร่</t>
  </si>
  <si>
    <t>ตู้เหล็ก แบบ 2 บาน</t>
  </si>
  <si>
    <t>กล้องถ่ายภาพ ระบบดิจิตอล ความละเอียด
ไม่น้อยกว่า 20 ล้านพิกเซล</t>
  </si>
  <si>
    <t>เครื่องคอมพิวเตอร์โน้ตบุ๊ก สำหรับงานสำนักงาน</t>
  </si>
  <si>
    <t xml:space="preserve">เครื่องปรับอากาศ แบบแยกส่วน (ราคารวม
ค่าติดตั้ง) แบบตั้งพื้นหรือแบบแขวน (ระบบ inverter) 
ขนาด 24,000 บีทียู </t>
  </si>
  <si>
    <t>เครื่องปรับอากาศ แบบแยกส่วน (ราคารวม
ค่าติดตั้ง) แบบตั้งพื้นหรือแบบแขวน (ระบบ inverter) 
ขนาด 18,000 บีทียู</t>
  </si>
  <si>
    <t>ตู้ล็อกเกอร์ 18 ช่อง</t>
  </si>
  <si>
    <t>นครราชสีมา</t>
  </si>
  <si>
    <t>2547
2558</t>
  </si>
  <si>
    <t>2553
- 
2560</t>
  </si>
  <si>
    <t>2559
-
2560</t>
  </si>
  <si>
    <t>2558
-
2560</t>
  </si>
  <si>
    <t>สำนักงานส่งเสริมการปกครองท้องถิ่นจังหวัดนครราชสีมา</t>
  </si>
  <si>
    <t>เครื่องถ่ายเอกสาร ระบบดิจิตอล (ขาว - ดำ) 
ความเร็ว 30 แผ่นต่อนาที</t>
  </si>
  <si>
    <t>เครื่องพิมพ์เลเซอร์ หรือ LED สี ชนิด Network 
แบบที่ 2 (27 หน้า/นาที)</t>
  </si>
  <si>
    <t>รวมงบประมาณ
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</si>
</sst>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15" fillId="0" borderId="0" xfId="2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11" fillId="0" borderId="0" xfId="2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6"/>
  <sheetViews>
    <sheetView tabSelected="1" view="pageBreakPreview" zoomScale="93" zoomScaleNormal="70" zoomScaleSheetLayoutView="93" workbookViewId="0">
      <selection activeCell="L6" sqref="L6"/>
    </sheetView>
  </sheetViews>
  <sheetFormatPr defaultRowHeight="15"/>
  <cols>
    <col min="1" max="1" width="4.28515625" style="65" customWidth="1"/>
    <col min="2" max="2" width="15.5703125" customWidth="1"/>
    <col min="3" max="3" width="6.140625" bestFit="1" customWidth="1"/>
    <col min="4" max="4" width="14.85546875" style="70" customWidth="1"/>
    <col min="5" max="5" width="36.5703125" style="48" customWidth="1"/>
    <col min="6" max="6" width="8.42578125" style="65" bestFit="1" customWidth="1"/>
    <col min="7" max="7" width="10.7109375" customWidth="1"/>
    <col min="8" max="8" width="7.140625" style="70" customWidth="1"/>
    <col min="9" max="9" width="7.42578125" style="74" customWidth="1"/>
    <col min="10" max="10" width="9.5703125" style="82" customWidth="1"/>
    <col min="11" max="11" width="9.28515625" style="74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11" t="s">
        <v>49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28" s="1" customFormat="1" ht="34.5" customHeight="1">
      <c r="A2" s="105" t="s">
        <v>74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28" s="1" customFormat="1" ht="33" customHeight="1">
      <c r="A3" s="113" t="s">
        <v>0</v>
      </c>
      <c r="B3" s="113" t="s">
        <v>30</v>
      </c>
      <c r="C3" s="107" t="s">
        <v>56</v>
      </c>
      <c r="D3" s="107" t="s">
        <v>15</v>
      </c>
      <c r="E3" s="113" t="s">
        <v>20</v>
      </c>
      <c r="F3" s="113" t="s">
        <v>1</v>
      </c>
      <c r="G3" s="107" t="s">
        <v>57</v>
      </c>
      <c r="H3" s="121" t="s">
        <v>48</v>
      </c>
      <c r="I3" s="122"/>
      <c r="J3" s="122"/>
      <c r="K3" s="122"/>
      <c r="L3" s="122"/>
      <c r="M3" s="122"/>
      <c r="N3" s="123"/>
      <c r="O3" s="107" t="s">
        <v>39</v>
      </c>
      <c r="P3" s="103" t="s">
        <v>9</v>
      </c>
      <c r="Q3" s="104"/>
      <c r="R3" s="118" t="s">
        <v>8</v>
      </c>
    </row>
    <row r="4" spans="1:28" s="1" customFormat="1" ht="20.100000000000001" customHeight="1">
      <c r="A4" s="114"/>
      <c r="B4" s="114"/>
      <c r="C4" s="115"/>
      <c r="D4" s="115"/>
      <c r="E4" s="114"/>
      <c r="F4" s="114"/>
      <c r="G4" s="115"/>
      <c r="H4" s="116" t="s">
        <v>3</v>
      </c>
      <c r="I4" s="117"/>
      <c r="J4" s="124" t="s">
        <v>31</v>
      </c>
      <c r="K4" s="124" t="s">
        <v>6</v>
      </c>
      <c r="L4" s="107" t="s">
        <v>77</v>
      </c>
      <c r="M4" s="116" t="s">
        <v>2</v>
      </c>
      <c r="N4" s="117"/>
      <c r="O4" s="114"/>
      <c r="P4" s="107" t="s">
        <v>32</v>
      </c>
      <c r="Q4" s="107" t="s">
        <v>33</v>
      </c>
      <c r="R4" s="119"/>
    </row>
    <row r="5" spans="1:28" s="1" customFormat="1" ht="93" customHeight="1">
      <c r="A5" s="109"/>
      <c r="B5" s="109"/>
      <c r="C5" s="108"/>
      <c r="D5" s="108"/>
      <c r="E5" s="109"/>
      <c r="F5" s="109"/>
      <c r="G5" s="108"/>
      <c r="H5" s="67" t="s">
        <v>4</v>
      </c>
      <c r="I5" s="75" t="s">
        <v>5</v>
      </c>
      <c r="J5" s="125"/>
      <c r="K5" s="126"/>
      <c r="L5" s="108"/>
      <c r="M5" s="68" t="s">
        <v>34</v>
      </c>
      <c r="N5" s="68" t="s">
        <v>37</v>
      </c>
      <c r="O5" s="109"/>
      <c r="P5" s="108"/>
      <c r="Q5" s="109"/>
      <c r="R5" s="120"/>
      <c r="AB5" s="66"/>
    </row>
    <row r="6" spans="1:28" s="1" customFormat="1" ht="21.75">
      <c r="A6" s="61"/>
      <c r="B6" s="61"/>
      <c r="C6" s="62"/>
      <c r="D6" s="71"/>
      <c r="E6" s="61" t="s">
        <v>47</v>
      </c>
      <c r="F6" s="61"/>
      <c r="G6" s="62"/>
      <c r="H6" s="69"/>
      <c r="I6" s="76"/>
      <c r="J6" s="80"/>
      <c r="K6" s="84">
        <f>SUM(K7:K21)</f>
        <v>239</v>
      </c>
      <c r="L6" s="64">
        <f>SUM(L7:L21)</f>
        <v>4048100</v>
      </c>
      <c r="M6" s="86"/>
      <c r="N6" s="86"/>
      <c r="O6" s="61"/>
      <c r="P6" s="62"/>
      <c r="Q6" s="61"/>
      <c r="R6" s="63"/>
    </row>
    <row r="7" spans="1:28" s="1" customFormat="1" ht="43.5">
      <c r="A7" s="53">
        <v>1</v>
      </c>
      <c r="B7" s="87" t="s">
        <v>69</v>
      </c>
      <c r="C7" s="87"/>
      <c r="D7" s="52" t="s">
        <v>23</v>
      </c>
      <c r="E7" s="88" t="s">
        <v>75</v>
      </c>
      <c r="F7" s="53" t="s">
        <v>10</v>
      </c>
      <c r="G7" s="89">
        <v>120000</v>
      </c>
      <c r="H7" s="55">
        <v>2558</v>
      </c>
      <c r="I7" s="77">
        <v>9</v>
      </c>
      <c r="J7" s="72">
        <v>1</v>
      </c>
      <c r="K7" s="72">
        <f>+I7+J7</f>
        <v>10</v>
      </c>
      <c r="L7" s="54">
        <f t="shared" ref="L7:L21" si="0">+G7*K7</f>
        <v>1200000</v>
      </c>
      <c r="M7" s="51" t="s">
        <v>11</v>
      </c>
      <c r="N7" s="51"/>
      <c r="O7" s="52"/>
      <c r="P7" s="90"/>
      <c r="Q7" s="90"/>
      <c r="R7" s="91"/>
    </row>
    <row r="8" spans="1:28" s="1" customFormat="1" ht="43.5">
      <c r="A8" s="53">
        <v>2</v>
      </c>
      <c r="B8" s="87" t="s">
        <v>69</v>
      </c>
      <c r="C8" s="87"/>
      <c r="D8" s="52" t="s">
        <v>23</v>
      </c>
      <c r="E8" s="88" t="s">
        <v>59</v>
      </c>
      <c r="F8" s="53" t="s">
        <v>10</v>
      </c>
      <c r="G8" s="89">
        <v>29700</v>
      </c>
      <c r="H8" s="55"/>
      <c r="I8" s="77">
        <v>0</v>
      </c>
      <c r="J8" s="72">
        <v>1</v>
      </c>
      <c r="K8" s="72">
        <f t="shared" ref="K8:K21" si="1">+I8+J8</f>
        <v>1</v>
      </c>
      <c r="L8" s="54">
        <f t="shared" si="0"/>
        <v>29700</v>
      </c>
      <c r="M8" s="51" t="s">
        <v>11</v>
      </c>
      <c r="N8" s="51"/>
      <c r="O8" s="52"/>
      <c r="P8" s="90"/>
      <c r="Q8" s="90"/>
      <c r="R8" s="91"/>
    </row>
    <row r="9" spans="1:28" s="1" customFormat="1" ht="87">
      <c r="A9" s="53">
        <v>3</v>
      </c>
      <c r="B9" s="87" t="s">
        <v>69</v>
      </c>
      <c r="C9" s="87"/>
      <c r="D9" s="52" t="s">
        <v>23</v>
      </c>
      <c r="E9" s="88" t="s">
        <v>67</v>
      </c>
      <c r="F9" s="53" t="s">
        <v>10</v>
      </c>
      <c r="G9" s="89">
        <v>33500</v>
      </c>
      <c r="H9" s="55"/>
      <c r="I9" s="77">
        <v>0</v>
      </c>
      <c r="J9" s="72">
        <v>1</v>
      </c>
      <c r="K9" s="72">
        <f t="shared" si="1"/>
        <v>1</v>
      </c>
      <c r="L9" s="54">
        <f t="shared" si="0"/>
        <v>33500</v>
      </c>
      <c r="M9" s="51" t="s">
        <v>11</v>
      </c>
      <c r="N9" s="51"/>
      <c r="O9" s="52"/>
      <c r="P9" s="90"/>
      <c r="Q9" s="90"/>
      <c r="R9" s="91"/>
    </row>
    <row r="10" spans="1:28" s="1" customFormat="1" ht="87">
      <c r="A10" s="53">
        <v>4</v>
      </c>
      <c r="B10" s="87" t="s">
        <v>69</v>
      </c>
      <c r="C10" s="87"/>
      <c r="D10" s="52" t="s">
        <v>23</v>
      </c>
      <c r="E10" s="88" t="s">
        <v>66</v>
      </c>
      <c r="F10" s="53" t="s">
        <v>10</v>
      </c>
      <c r="G10" s="89">
        <v>40900</v>
      </c>
      <c r="H10" s="55" t="s">
        <v>70</v>
      </c>
      <c r="I10" s="77">
        <v>14</v>
      </c>
      <c r="J10" s="72">
        <v>0</v>
      </c>
      <c r="K10" s="72">
        <f t="shared" si="1"/>
        <v>14</v>
      </c>
      <c r="L10" s="54">
        <f t="shared" si="0"/>
        <v>572600</v>
      </c>
      <c r="M10" s="51" t="s">
        <v>11</v>
      </c>
      <c r="N10" s="51"/>
      <c r="O10" s="52"/>
      <c r="P10" s="90"/>
      <c r="Q10" s="90"/>
      <c r="R10" s="91"/>
    </row>
    <row r="11" spans="1:28" s="1" customFormat="1" ht="21.75">
      <c r="A11" s="53">
        <v>5</v>
      </c>
      <c r="B11" s="87" t="s">
        <v>69</v>
      </c>
      <c r="C11" s="87"/>
      <c r="D11" s="52" t="s">
        <v>23</v>
      </c>
      <c r="E11" s="88" t="s">
        <v>63</v>
      </c>
      <c r="F11" s="53" t="s">
        <v>60</v>
      </c>
      <c r="G11" s="89">
        <v>6000</v>
      </c>
      <c r="H11" s="55"/>
      <c r="I11" s="77">
        <v>0</v>
      </c>
      <c r="J11" s="72">
        <v>25</v>
      </c>
      <c r="K11" s="72">
        <f t="shared" si="1"/>
        <v>25</v>
      </c>
      <c r="L11" s="54">
        <f t="shared" si="0"/>
        <v>150000</v>
      </c>
      <c r="M11" s="51" t="s">
        <v>11</v>
      </c>
      <c r="N11" s="51"/>
      <c r="O11" s="52"/>
      <c r="P11" s="90"/>
      <c r="Q11" s="90"/>
      <c r="R11" s="91"/>
    </row>
    <row r="12" spans="1:28" s="1" customFormat="1" ht="21.75">
      <c r="A12" s="53">
        <v>6</v>
      </c>
      <c r="B12" s="87" t="s">
        <v>69</v>
      </c>
      <c r="C12" s="87"/>
      <c r="D12" s="52" t="s">
        <v>23</v>
      </c>
      <c r="E12" s="88" t="s">
        <v>68</v>
      </c>
      <c r="F12" s="53" t="s">
        <v>60</v>
      </c>
      <c r="G12" s="89">
        <v>8000</v>
      </c>
      <c r="H12" s="55"/>
      <c r="I12" s="77">
        <v>0</v>
      </c>
      <c r="J12" s="72">
        <v>1</v>
      </c>
      <c r="K12" s="72">
        <f t="shared" si="1"/>
        <v>1</v>
      </c>
      <c r="L12" s="54">
        <f t="shared" si="0"/>
        <v>8000</v>
      </c>
      <c r="M12" s="51" t="s">
        <v>11</v>
      </c>
      <c r="N12" s="51"/>
      <c r="O12" s="52"/>
      <c r="P12" s="90"/>
      <c r="Q12" s="90"/>
      <c r="R12" s="91"/>
    </row>
    <row r="13" spans="1:28" s="1" customFormat="1" ht="21.75">
      <c r="A13" s="53">
        <v>7</v>
      </c>
      <c r="B13" s="87" t="s">
        <v>69</v>
      </c>
      <c r="C13" s="87"/>
      <c r="D13" s="52" t="s">
        <v>23</v>
      </c>
      <c r="E13" s="88" t="s">
        <v>53</v>
      </c>
      <c r="F13" s="53" t="s">
        <v>61</v>
      </c>
      <c r="G13" s="89">
        <v>5000</v>
      </c>
      <c r="H13" s="55">
        <v>2547</v>
      </c>
      <c r="I13" s="77">
        <v>35</v>
      </c>
      <c r="J13" s="72">
        <v>0</v>
      </c>
      <c r="K13" s="72">
        <f t="shared" si="1"/>
        <v>35</v>
      </c>
      <c r="L13" s="54">
        <f t="shared" si="0"/>
        <v>175000</v>
      </c>
      <c r="M13" s="51"/>
      <c r="N13" s="51" t="s">
        <v>11</v>
      </c>
      <c r="O13" s="52"/>
      <c r="P13" s="90"/>
      <c r="Q13" s="90"/>
      <c r="R13" s="91"/>
    </row>
    <row r="14" spans="1:28" s="1" customFormat="1" ht="21.75">
      <c r="A14" s="53">
        <v>8</v>
      </c>
      <c r="B14" s="87" t="s">
        <v>69</v>
      </c>
      <c r="C14" s="87"/>
      <c r="D14" s="52" t="s">
        <v>23</v>
      </c>
      <c r="E14" s="88" t="s">
        <v>58</v>
      </c>
      <c r="F14" s="53" t="s">
        <v>61</v>
      </c>
      <c r="G14" s="89">
        <v>4000</v>
      </c>
      <c r="H14" s="55">
        <v>2547</v>
      </c>
      <c r="I14" s="77">
        <v>12</v>
      </c>
      <c r="J14" s="72">
        <v>0</v>
      </c>
      <c r="K14" s="72">
        <f t="shared" si="1"/>
        <v>12</v>
      </c>
      <c r="L14" s="54">
        <f t="shared" si="0"/>
        <v>48000</v>
      </c>
      <c r="M14" s="51"/>
      <c r="N14" s="51" t="s">
        <v>11</v>
      </c>
      <c r="O14" s="52"/>
      <c r="P14" s="90"/>
      <c r="Q14" s="90"/>
      <c r="R14" s="91"/>
    </row>
    <row r="15" spans="1:28" s="1" customFormat="1" ht="65.25">
      <c r="A15" s="53">
        <v>9</v>
      </c>
      <c r="B15" s="87" t="s">
        <v>69</v>
      </c>
      <c r="C15" s="87"/>
      <c r="D15" s="52" t="s">
        <v>12</v>
      </c>
      <c r="E15" s="88" t="s">
        <v>27</v>
      </c>
      <c r="F15" s="53" t="s">
        <v>10</v>
      </c>
      <c r="G15" s="89">
        <v>20000</v>
      </c>
      <c r="H15" s="55" t="s">
        <v>71</v>
      </c>
      <c r="I15" s="77">
        <v>41</v>
      </c>
      <c r="J15" s="72">
        <v>0</v>
      </c>
      <c r="K15" s="72">
        <f t="shared" si="1"/>
        <v>41</v>
      </c>
      <c r="L15" s="54">
        <f t="shared" si="0"/>
        <v>820000</v>
      </c>
      <c r="M15" s="51" t="s">
        <v>11</v>
      </c>
      <c r="N15" s="51"/>
      <c r="O15" s="52"/>
      <c r="P15" s="90"/>
      <c r="Q15" s="90"/>
      <c r="R15" s="91"/>
    </row>
    <row r="16" spans="1:28" s="1" customFormat="1" ht="65.25">
      <c r="A16" s="53">
        <v>10</v>
      </c>
      <c r="B16" s="87" t="s">
        <v>69</v>
      </c>
      <c r="C16" s="87"/>
      <c r="D16" s="52" t="s">
        <v>12</v>
      </c>
      <c r="E16" s="88" t="s">
        <v>65</v>
      </c>
      <c r="F16" s="53" t="s">
        <v>10</v>
      </c>
      <c r="G16" s="89">
        <v>19000</v>
      </c>
      <c r="H16" s="55" t="s">
        <v>72</v>
      </c>
      <c r="I16" s="77">
        <v>4</v>
      </c>
      <c r="J16" s="72">
        <v>0</v>
      </c>
      <c r="K16" s="72">
        <f t="shared" si="1"/>
        <v>4</v>
      </c>
      <c r="L16" s="54">
        <f t="shared" si="0"/>
        <v>76000</v>
      </c>
      <c r="M16" s="51" t="s">
        <v>11</v>
      </c>
      <c r="N16" s="51"/>
      <c r="O16" s="52"/>
      <c r="P16" s="90"/>
      <c r="Q16" s="90"/>
      <c r="R16" s="91"/>
    </row>
    <row r="17" spans="1:19" s="1" customFormat="1" ht="65.25">
      <c r="A17" s="53">
        <v>11</v>
      </c>
      <c r="B17" s="87" t="s">
        <v>69</v>
      </c>
      <c r="C17" s="87"/>
      <c r="D17" s="52" t="s">
        <v>12</v>
      </c>
      <c r="E17" s="88" t="s">
        <v>51</v>
      </c>
      <c r="F17" s="53" t="s">
        <v>10</v>
      </c>
      <c r="G17" s="89">
        <v>15000</v>
      </c>
      <c r="H17" s="55" t="s">
        <v>73</v>
      </c>
      <c r="I17" s="77">
        <v>14</v>
      </c>
      <c r="J17" s="72">
        <v>0</v>
      </c>
      <c r="K17" s="72">
        <f t="shared" si="1"/>
        <v>14</v>
      </c>
      <c r="L17" s="54">
        <f t="shared" si="0"/>
        <v>210000</v>
      </c>
      <c r="M17" s="51" t="s">
        <v>11</v>
      </c>
      <c r="N17" s="51"/>
      <c r="O17" s="52"/>
      <c r="P17" s="90"/>
      <c r="Q17" s="90"/>
      <c r="R17" s="91"/>
    </row>
    <row r="18" spans="1:19" s="1" customFormat="1" ht="43.5">
      <c r="A18" s="53">
        <v>12</v>
      </c>
      <c r="B18" s="87" t="s">
        <v>69</v>
      </c>
      <c r="C18" s="87"/>
      <c r="D18" s="52" t="s">
        <v>12</v>
      </c>
      <c r="E18" s="88" t="s">
        <v>76</v>
      </c>
      <c r="F18" s="53" t="s">
        <v>10</v>
      </c>
      <c r="G18" s="89">
        <v>27000</v>
      </c>
      <c r="H18" s="55"/>
      <c r="I18" s="77">
        <v>0</v>
      </c>
      <c r="J18" s="72">
        <v>1</v>
      </c>
      <c r="K18" s="72">
        <f t="shared" si="1"/>
        <v>1</v>
      </c>
      <c r="L18" s="54">
        <f t="shared" si="0"/>
        <v>27000</v>
      </c>
      <c r="M18" s="51" t="s">
        <v>11</v>
      </c>
      <c r="N18" s="51"/>
      <c r="O18" s="52"/>
      <c r="P18" s="90"/>
      <c r="Q18" s="90"/>
      <c r="R18" s="91"/>
    </row>
    <row r="19" spans="1:19" s="1" customFormat="1" ht="43.5">
      <c r="A19" s="53">
        <v>13</v>
      </c>
      <c r="B19" s="87" t="s">
        <v>69</v>
      </c>
      <c r="C19" s="87"/>
      <c r="D19" s="52" t="s">
        <v>12</v>
      </c>
      <c r="E19" s="88" t="s">
        <v>54</v>
      </c>
      <c r="F19" s="53" t="s">
        <v>10</v>
      </c>
      <c r="G19" s="89">
        <v>27000</v>
      </c>
      <c r="H19" s="55">
        <v>2560</v>
      </c>
      <c r="I19" s="77">
        <v>10</v>
      </c>
      <c r="J19" s="72">
        <v>0</v>
      </c>
      <c r="K19" s="72">
        <f t="shared" si="1"/>
        <v>10</v>
      </c>
      <c r="L19" s="54">
        <f t="shared" si="0"/>
        <v>270000</v>
      </c>
      <c r="M19" s="51" t="s">
        <v>11</v>
      </c>
      <c r="N19" s="51"/>
      <c r="O19" s="52"/>
      <c r="P19" s="90"/>
      <c r="Q19" s="90"/>
      <c r="R19" s="91"/>
    </row>
    <row r="20" spans="1:19" s="1" customFormat="1" ht="21.75">
      <c r="A20" s="53">
        <v>14</v>
      </c>
      <c r="B20" s="87" t="s">
        <v>69</v>
      </c>
      <c r="C20" s="87"/>
      <c r="D20" s="52" t="s">
        <v>12</v>
      </c>
      <c r="E20" s="88" t="s">
        <v>52</v>
      </c>
      <c r="F20" s="53" t="s">
        <v>10</v>
      </c>
      <c r="G20" s="89">
        <v>5700</v>
      </c>
      <c r="H20" s="55"/>
      <c r="I20" s="77">
        <v>0</v>
      </c>
      <c r="J20" s="72">
        <v>69</v>
      </c>
      <c r="K20" s="72">
        <f t="shared" si="1"/>
        <v>69</v>
      </c>
      <c r="L20" s="54">
        <f t="shared" si="0"/>
        <v>393300</v>
      </c>
      <c r="M20" s="51" t="s">
        <v>11</v>
      </c>
      <c r="N20" s="51"/>
      <c r="O20" s="52"/>
      <c r="P20" s="90"/>
      <c r="Q20" s="90"/>
      <c r="R20" s="91"/>
    </row>
    <row r="21" spans="1:19" s="1" customFormat="1" ht="43.5">
      <c r="A21" s="53">
        <v>15</v>
      </c>
      <c r="B21" s="87" t="s">
        <v>69</v>
      </c>
      <c r="C21" s="87"/>
      <c r="D21" s="52" t="s">
        <v>62</v>
      </c>
      <c r="E21" s="88" t="s">
        <v>64</v>
      </c>
      <c r="F21" s="53" t="s">
        <v>61</v>
      </c>
      <c r="G21" s="89">
        <v>35000</v>
      </c>
      <c r="H21" s="55"/>
      <c r="I21" s="77">
        <v>0</v>
      </c>
      <c r="J21" s="72">
        <v>1</v>
      </c>
      <c r="K21" s="72">
        <f t="shared" si="1"/>
        <v>1</v>
      </c>
      <c r="L21" s="54">
        <f t="shared" si="0"/>
        <v>35000</v>
      </c>
      <c r="M21" s="51"/>
      <c r="N21" s="51" t="s">
        <v>11</v>
      </c>
      <c r="O21" s="52"/>
      <c r="P21" s="90"/>
      <c r="Q21" s="90"/>
      <c r="R21" s="91"/>
    </row>
    <row r="22" spans="1:19" s="1" customFormat="1" ht="24">
      <c r="A22" s="110" t="s">
        <v>8</v>
      </c>
      <c r="B22" s="110"/>
      <c r="C22" s="60"/>
      <c r="D22" s="101"/>
      <c r="E22" s="94"/>
      <c r="F22" s="59"/>
      <c r="G22" s="95"/>
      <c r="H22" s="96"/>
      <c r="I22" s="97"/>
      <c r="J22" s="98"/>
      <c r="K22" s="98"/>
      <c r="L22" s="99"/>
      <c r="M22" s="59"/>
      <c r="N22" s="59"/>
      <c r="O22" s="93"/>
      <c r="P22" s="100"/>
      <c r="Q22" s="100"/>
      <c r="R22" s="100"/>
    </row>
    <row r="23" spans="1:19" s="1" customFormat="1" ht="24" customHeight="1">
      <c r="A23" s="102" t="s">
        <v>50</v>
      </c>
      <c r="B23" s="102"/>
      <c r="C23" s="102"/>
      <c r="D23" s="102"/>
      <c r="E23" s="102"/>
      <c r="F23" s="102"/>
      <c r="G23" s="102"/>
      <c r="H23" s="102"/>
      <c r="I23" s="78"/>
      <c r="J23" s="81"/>
      <c r="K23" s="74"/>
      <c r="M23" s="92" t="s">
        <v>14</v>
      </c>
      <c r="N23" s="48"/>
      <c r="O23" s="14"/>
      <c r="P23" s="14"/>
      <c r="Q23" s="14"/>
      <c r="R23" s="14"/>
      <c r="S23" s="6"/>
    </row>
    <row r="24" spans="1:19" s="1" customFormat="1" ht="24" customHeight="1">
      <c r="A24" s="102" t="s">
        <v>38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M24" s="106" t="s">
        <v>21</v>
      </c>
      <c r="N24" s="106"/>
      <c r="O24" s="106"/>
      <c r="P24" s="106"/>
      <c r="Q24" s="106"/>
      <c r="R24" s="15"/>
      <c r="S24" s="9"/>
    </row>
    <row r="25" spans="1:19" s="7" customFormat="1" ht="24" customHeight="1">
      <c r="A25" s="102" t="s">
        <v>40</v>
      </c>
      <c r="B25" s="102"/>
      <c r="C25" s="102"/>
      <c r="D25" s="102"/>
      <c r="E25" s="102"/>
      <c r="F25" s="102"/>
      <c r="G25" s="102"/>
      <c r="H25" s="102"/>
      <c r="I25" s="79"/>
      <c r="J25" s="81"/>
      <c r="K25" s="83"/>
      <c r="M25" s="15" t="s">
        <v>13</v>
      </c>
      <c r="N25" s="49"/>
      <c r="O25" s="15"/>
      <c r="P25" s="15"/>
      <c r="Q25" s="15"/>
      <c r="R25" s="15"/>
      <c r="S25" s="6"/>
    </row>
    <row r="26" spans="1:19" s="7" customFormat="1" ht="24" customHeight="1">
      <c r="A26" s="3"/>
      <c r="B26" s="3"/>
      <c r="C26" s="3"/>
      <c r="D26" s="85"/>
      <c r="E26" s="10"/>
      <c r="F26" s="3"/>
      <c r="G26" s="4"/>
      <c r="H26" s="10"/>
      <c r="I26" s="79"/>
      <c r="J26" s="81"/>
      <c r="K26" s="73"/>
      <c r="L26" s="4"/>
      <c r="M26" s="10"/>
      <c r="N26" s="10"/>
      <c r="O26" s="6"/>
      <c r="P26" s="6"/>
      <c r="Q26" s="6"/>
      <c r="R26" s="3"/>
    </row>
  </sheetData>
  <mergeCells count="25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25:H25"/>
    <mergeCell ref="P3:Q3"/>
    <mergeCell ref="A24:K24"/>
    <mergeCell ref="A2:R2"/>
    <mergeCell ref="M24:Q24"/>
    <mergeCell ref="A23:H23"/>
    <mergeCell ref="P4:P5"/>
    <mergeCell ref="Q4:Q5"/>
    <mergeCell ref="A22:B22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36" t="s">
        <v>42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19" s="1" customFormat="1" ht="38.25" customHeight="1">
      <c r="A2" s="105" t="s">
        <v>55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9" s="1" customFormat="1" ht="33" customHeight="1">
      <c r="A3" s="138" t="s">
        <v>0</v>
      </c>
      <c r="B3" s="138" t="s">
        <v>30</v>
      </c>
      <c r="C3" s="127" t="s">
        <v>35</v>
      </c>
      <c r="D3" s="127" t="s">
        <v>15</v>
      </c>
      <c r="E3" s="138" t="s">
        <v>20</v>
      </c>
      <c r="F3" s="138" t="s">
        <v>1</v>
      </c>
      <c r="G3" s="127" t="s">
        <v>2</v>
      </c>
      <c r="H3" s="142" t="s">
        <v>43</v>
      </c>
      <c r="I3" s="143"/>
      <c r="J3" s="143"/>
      <c r="K3" s="143"/>
      <c r="L3" s="143"/>
      <c r="M3" s="143"/>
      <c r="N3" s="144"/>
      <c r="O3" s="127" t="s">
        <v>39</v>
      </c>
      <c r="P3" s="145" t="s">
        <v>46</v>
      </c>
      <c r="Q3" s="146"/>
      <c r="R3" s="147" t="s">
        <v>8</v>
      </c>
    </row>
    <row r="4" spans="1:19" s="1" customFormat="1" ht="20.100000000000001" customHeight="1">
      <c r="A4" s="139"/>
      <c r="B4" s="139"/>
      <c r="C4" s="141"/>
      <c r="D4" s="141"/>
      <c r="E4" s="139"/>
      <c r="F4" s="139"/>
      <c r="G4" s="141"/>
      <c r="H4" s="129" t="s">
        <v>3</v>
      </c>
      <c r="I4" s="130"/>
      <c r="J4" s="127" t="s">
        <v>31</v>
      </c>
      <c r="K4" s="127" t="s">
        <v>6</v>
      </c>
      <c r="L4" s="127" t="s">
        <v>7</v>
      </c>
      <c r="M4" s="129" t="s">
        <v>2</v>
      </c>
      <c r="N4" s="130"/>
      <c r="O4" s="139"/>
      <c r="P4" s="127" t="s">
        <v>32</v>
      </c>
      <c r="Q4" s="127" t="s">
        <v>33</v>
      </c>
      <c r="R4" s="148"/>
    </row>
    <row r="5" spans="1:19" s="1" customFormat="1" ht="93" customHeight="1">
      <c r="A5" s="140"/>
      <c r="B5" s="140"/>
      <c r="C5" s="128"/>
      <c r="D5" s="128"/>
      <c r="E5" s="140"/>
      <c r="F5" s="140"/>
      <c r="G5" s="128"/>
      <c r="H5" s="2" t="s">
        <v>4</v>
      </c>
      <c r="I5" s="2" t="s">
        <v>5</v>
      </c>
      <c r="J5" s="140"/>
      <c r="K5" s="128"/>
      <c r="L5" s="128"/>
      <c r="M5" s="50" t="s">
        <v>34</v>
      </c>
      <c r="N5" s="50" t="s">
        <v>37</v>
      </c>
      <c r="O5" s="140"/>
      <c r="P5" s="128"/>
      <c r="Q5" s="140"/>
      <c r="R5" s="149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31" t="s">
        <v>24</v>
      </c>
      <c r="B11" s="132"/>
      <c r="C11" s="132"/>
      <c r="D11" s="132"/>
      <c r="E11" s="132"/>
      <c r="F11" s="132"/>
      <c r="G11" s="132"/>
      <c r="H11" s="133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34"/>
      <c r="N11" s="135"/>
      <c r="O11" s="135"/>
      <c r="P11" s="135"/>
      <c r="Q11" s="135"/>
      <c r="R11" s="135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02" t="s">
        <v>36</v>
      </c>
      <c r="B13" s="102"/>
      <c r="C13" s="102"/>
      <c r="D13" s="102"/>
      <c r="E13" s="102"/>
      <c r="F13" s="102"/>
      <c r="G13" s="102"/>
      <c r="H13" s="102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02" t="s">
        <v>38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02" t="s">
        <v>40</v>
      </c>
      <c r="B15" s="102"/>
      <c r="C15" s="102"/>
      <c r="D15" s="102"/>
      <c r="E15" s="102"/>
      <c r="F15" s="102"/>
      <c r="G15" s="102"/>
      <c r="H15" s="102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2023-10-09T14:17:14Z</cp:lastPrinted>
  <dcterms:created xsi:type="dcterms:W3CDTF">2018-11-06T09:59:15Z</dcterms:created>
  <dcterms:modified xsi:type="dcterms:W3CDTF">2023-10-10T06:24:53Z</dcterms:modified>
</cp:coreProperties>
</file>